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8" i="20"/>
  <c r="C37"/>
  <c r="C36"/>
  <c r="C35"/>
  <c r="C34"/>
  <c r="J26"/>
  <c r="J19" i="19"/>
  <c r="J18" i="20"/>
  <c r="D38"/>
  <c r="G38" s="1"/>
  <c r="D37"/>
  <c r="G37" s="1"/>
  <c r="D36"/>
  <c r="G36" s="1"/>
  <c r="J19" i="17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/>
  <c r="G25" s="1"/>
  <c r="C26"/>
  <c r="D26" s="1"/>
  <c r="G26" s="1"/>
  <c r="C27"/>
  <c r="D27" s="1"/>
  <c r="G27" s="1"/>
  <c r="C28"/>
  <c r="D28" s="1"/>
  <c r="G28" s="1"/>
  <c r="C29"/>
  <c r="C30"/>
  <c r="C31"/>
  <c r="D31"/>
  <c r="G31" s="1"/>
  <c r="C32"/>
  <c r="D32" s="1"/>
  <c r="G32" s="1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/>
  <c r="G26" s="1"/>
  <c r="C27"/>
  <c r="D27" s="1"/>
  <c r="G27" s="1"/>
  <c r="C28"/>
  <c r="D28" s="1"/>
  <c r="G28" s="1"/>
  <c r="C29"/>
  <c r="D29" s="1"/>
  <c r="G29" s="1"/>
  <c r="C30"/>
  <c r="D30"/>
  <c r="G30" s="1"/>
  <c r="C31"/>
  <c r="D31" s="1"/>
  <c r="G31" s="1"/>
  <c r="C32"/>
  <c r="D32" s="1"/>
  <c r="G32" s="1"/>
  <c r="C17"/>
  <c r="C17" i="20"/>
  <c r="D17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5"/>
  <c r="G35"/>
  <c r="C16"/>
  <c r="D34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D32" i="20"/>
  <c r="G32" s="1"/>
  <c r="D30"/>
  <c r="G30" s="1"/>
  <c r="D28"/>
  <c r="G28" s="1"/>
  <c r="D26"/>
  <c r="G26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J20"/>
  <c r="F13" i="2"/>
  <c r="H22" s="1"/>
  <c r="D30" i="19"/>
  <c r="G30" s="1"/>
  <c r="J26"/>
  <c r="D16" i="17"/>
  <c r="G16" s="1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D16" i="19"/>
  <c r="G16"/>
  <c r="D17"/>
  <c r="G17"/>
  <c r="D19"/>
  <c r="G19"/>
  <c r="D21"/>
  <c r="G21"/>
  <c r="D23"/>
  <c r="G23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J21" i="17"/>
  <c r="J30" i="20"/>
  <c r="D13" i="2" s="1"/>
  <c r="J31" i="17"/>
  <c r="D11" i="2" s="1"/>
  <c r="J20" i="20"/>
  <c r="J29" s="1"/>
  <c r="B13" i="2" s="1"/>
  <c r="J30" i="17"/>
  <c r="B11" i="2" s="1"/>
  <c r="G17" i="20"/>
  <c r="J30" i="19" l="1"/>
  <c r="D12" i="2" s="1"/>
  <c r="B12"/>
  <c r="J31" i="19"/>
  <c r="E12" i="2" s="1"/>
  <c r="G18" i="19"/>
  <c r="F12"/>
  <c r="G12" i="2" s="1"/>
  <c r="I21" s="1"/>
  <c r="J32" i="17"/>
  <c r="E11" i="2" s="1"/>
  <c r="J31" i="20"/>
  <c r="E13" i="2" s="1"/>
  <c r="F12" i="17"/>
  <c r="G11" i="2" s="1"/>
  <c r="I20" s="1"/>
  <c r="F11" i="20"/>
  <c r="G13" i="2" s="1"/>
  <c r="I2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<sst xmlns="http://schemas.openxmlformats.org/spreadsheetml/2006/main" count="104" uniqueCount="53">
  <si>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</si>
  <si>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</si>
  <si>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</si>
  <si>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</si>
  <si>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</si>
  <si>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</si>
  <si>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</si>
  <si>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</si>
  <si>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</si>
  <si>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</si>
  <si>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</si>
  <si>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</si>
  <si>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</si>
  <si>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</si>
  <si>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</si>
  <si>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</si>
  <si>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</si>
  <si>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</si>
  <si>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</si>
  <si>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</si>
  <si>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</si>
  <si>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</si>
  <si>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</si>
  <si>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</si>
  <si>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</si>
  <si>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</si>
  <si>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</si>
  <si>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</si>
  <si>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</si>
  <si>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</si>
  <si>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</si>
  <si>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</si>
  <si>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</si>
  <si>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</si>
  <si>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</si>
  <si>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</si>
  <si>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</si>
  <si>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</si>
  <si>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</si>
  <si>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</si>
  <si>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</si>
  <si>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</si>
  <si>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</si>
  <si>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</si>
  <si>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</si>
  <si>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</si>
  <si>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</si>
  <si>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</si>
  <si>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</si>
  <si>
    <r>
      <t>Densidad Humeda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</si>
  <si>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</si>
  <si>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
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</si>
  <si>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
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</si>
</sst>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2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Punto1!$E$16:$E$32</c:f>
              <c:numCache>
                <c:formatCode>0.0</c:formatCode>
                <c:ptCount val="17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</c:numCache>
            </c:numRef>
          </c:xVal>
          <c:yVal>
            <c:numRef>
              <c:f>Punto1!$D$16:$D$32</c:f>
              <c:numCache>
                <c:formatCode>0.000</c:formatCode>
                <c:ptCount val="17"/>
                <c:pt idx="0">
                  <c:v>0</c:v>
                </c:pt>
                <c:pt idx="1">
                  <c:v>0.41225507218846863</c:v>
                </c:pt>
                <c:pt idx="2">
                  <c:v>0.91622021910310769</c:v>
                </c:pt>
                <c:pt idx="3">
                  <c:v>1.5387654005858973</c:v>
                </c:pt>
                <c:pt idx="4">
                  <c:v>1.736398791532815</c:v>
                </c:pt>
                <c:pt idx="5">
                  <c:v>2.0328488779531906</c:v>
                </c:pt>
                <c:pt idx="6">
                  <c:v>1.6375820960593559</c:v>
                </c:pt>
                <c:pt idx="7">
                  <c:v>1.1434986186920624</c:v>
                </c:pt>
                <c:pt idx="8">
                  <c:v>0.93598355819779944</c:v>
                </c:pt>
                <c:pt idx="9">
                  <c:v>0.7877585149876114</c:v>
                </c:pt>
                <c:pt idx="10">
                  <c:v>0.73835016725088221</c:v>
                </c:pt>
                <c:pt idx="11">
                  <c:v>0.68894181951415279</c:v>
                </c:pt>
                <c:pt idx="12">
                  <c:v>0.64941514132476941</c:v>
                </c:pt>
                <c:pt idx="13">
                  <c:v>0.63953347177742348</c:v>
                </c:pt>
                <c:pt idx="14">
                  <c:v>0.62965180223007766</c:v>
                </c:pt>
                <c:pt idx="15">
                  <c:v>0.60988846313538581</c:v>
                </c:pt>
                <c:pt idx="16">
                  <c:v>0.6000067935880401</c:v>
                </c:pt>
              </c:numCache>
            </c:numRef>
          </c:yVal>
          <c:smooth val="1"/>
        </c:ser>
        <c:axId val="97440128"/>
        <c:axId val="97442816"/>
      </c:scatterChart>
      <c:valAx>
        <c:axId val="974401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7442816"/>
        <c:crosses val="autoZero"/>
        <c:crossBetween val="midCat"/>
        <c:majorUnit val="1"/>
      </c:valAx>
      <c:valAx>
        <c:axId val="97442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7440128"/>
        <c:crossesAt val="0"/>
        <c:crossBetween val="midCat"/>
        <c:majorUnit val="0.1"/>
        <c:minorUnit val="2.534697647241957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.98425196850393659" footer="0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Punto2!$E$16:$E$32</c:f>
              <c:numCache>
                <c:formatCode>0.0</c:formatCode>
                <c:ptCount val="17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</c:numCache>
            </c:numRef>
          </c:xVal>
          <c:yVal>
            <c:numRef>
              <c:f>Punto2!$D$16:$D$32</c:f>
              <c:numCache>
                <c:formatCode>0.000</c:formatCode>
                <c:ptCount val="17"/>
                <c:pt idx="0">
                  <c:v>0</c:v>
                </c:pt>
                <c:pt idx="1">
                  <c:v>0.89645688000841606</c:v>
                </c:pt>
                <c:pt idx="2">
                  <c:v>1.6672271047013936</c:v>
                </c:pt>
                <c:pt idx="3">
                  <c:v>2.2897722861841832</c:v>
                </c:pt>
                <c:pt idx="4">
                  <c:v>2.6850390680780181</c:v>
                </c:pt>
                <c:pt idx="5">
                  <c:v>2.6949207376253632</c:v>
                </c:pt>
                <c:pt idx="6">
                  <c:v>2.4379973293943715</c:v>
                </c:pt>
                <c:pt idx="7">
                  <c:v>2.2798906166368376</c:v>
                </c:pt>
                <c:pt idx="8">
                  <c:v>2.1711922516160325</c:v>
                </c:pt>
                <c:pt idx="9">
                  <c:v>1.9636771911217696</c:v>
                </c:pt>
                <c:pt idx="10">
                  <c:v>1.9241505129323861</c:v>
                </c:pt>
                <c:pt idx="11">
                  <c:v>1.8846238347430027</c:v>
                </c:pt>
                <c:pt idx="12">
                  <c:v>1.8747421651956566</c:v>
                </c:pt>
                <c:pt idx="13">
                  <c:v>1.864860495648311</c:v>
                </c:pt>
                <c:pt idx="14">
                  <c:v>1.8549788261009652</c:v>
                </c:pt>
                <c:pt idx="15">
                  <c:v>1.8549788261009652</c:v>
                </c:pt>
                <c:pt idx="16">
                  <c:v>1.8352154870062733</c:v>
                </c:pt>
              </c:numCache>
            </c:numRef>
          </c:yVal>
          <c:smooth val="1"/>
        </c:ser>
        <c:axId val="99163520"/>
        <c:axId val="99186560"/>
      </c:scatterChart>
      <c:valAx>
        <c:axId val="991635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9186560"/>
        <c:crosses val="autoZero"/>
        <c:crossBetween val="midCat"/>
        <c:majorUnit val="1"/>
        <c:minorUnit val="1"/>
      </c:valAx>
      <c:valAx>
        <c:axId val="99186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91635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0.74823183679822791</c:v>
                </c:pt>
                <c:pt idx="2">
                  <c:v>1.34113200963898</c:v>
                </c:pt>
                <c:pt idx="3">
                  <c:v>1.9834405302164613</c:v>
                </c:pt>
                <c:pt idx="4">
                  <c:v>2.4379973293943715</c:v>
                </c:pt>
                <c:pt idx="5">
                  <c:v>2.7937374330988223</c:v>
                </c:pt>
                <c:pt idx="6">
                  <c:v>2.9814891544983939</c:v>
                </c:pt>
                <c:pt idx="7">
                  <c:v>2.9814891544983939</c:v>
                </c:pt>
                <c:pt idx="8">
                  <c:v>2.9716074849510479</c:v>
                </c:pt>
                <c:pt idx="9">
                  <c:v>2.9419624763090102</c:v>
                </c:pt>
                <c:pt idx="10">
                  <c:v>2.6257490507939427</c:v>
                </c:pt>
                <c:pt idx="11">
                  <c:v>2.2798906166368376</c:v>
                </c:pt>
                <c:pt idx="12">
                  <c:v>2.102020564784612</c:v>
                </c:pt>
                <c:pt idx="13">
                  <c:v>2.0032038693111529</c:v>
                </c:pt>
                <c:pt idx="14">
                  <c:v>1.943913852027078</c:v>
                </c:pt>
                <c:pt idx="15" formatCode="0.0000">
                  <c:v>1.8549788261009652</c:v>
                </c:pt>
                <c:pt idx="16" formatCode="0.0000">
                  <c:v>1.7956888088168896</c:v>
                </c:pt>
                <c:pt idx="17" formatCode="0.0000">
                  <c:v>1.7561621306275064</c:v>
                </c:pt>
                <c:pt idx="18" formatCode="0.0000">
                  <c:v>1.7166354524381229</c:v>
                </c:pt>
                <c:pt idx="19" formatCode="0.0000">
                  <c:v>1.6771087742487394</c:v>
                </c:pt>
                <c:pt idx="20" formatCode="0.0000">
                  <c:v>1.6277004265120101</c:v>
                </c:pt>
                <c:pt idx="21" formatCode="0.0000">
                  <c:v>1.5585287396805894</c:v>
                </c:pt>
              </c:numCache>
            </c:numRef>
          </c:yVal>
          <c:smooth val="1"/>
        </c:ser>
        <c:axId val="101333248"/>
        <c:axId val="101360384"/>
      </c:scatterChart>
      <c:valAx>
        <c:axId val="1013332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1360384"/>
        <c:crosses val="autoZero"/>
        <c:crossBetween val="midCat"/>
        <c:majorUnit val="1"/>
        <c:minorUnit val="1"/>
      </c:valAx>
      <c:valAx>
        <c:axId val="101360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13332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7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1.8895999999999999</c:v>
                </c:pt>
                <c:pt idx="1">
                  <c:v>2.0328488779531906</c:v>
                </c:pt>
                <c:pt idx="2">
                  <c:v>2.6949207376253632</c:v>
                </c:pt>
                <c:pt idx="3">
                  <c:v>2.9814891544983939</c:v>
                </c:pt>
              </c:numCache>
            </c:numRef>
          </c:yVal>
        </c:ser>
        <c:axId val="101453824"/>
        <c:axId val="101455744"/>
      </c:scatterChart>
      <c:valAx>
        <c:axId val="1014538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1455744"/>
        <c:crosses val="autoZero"/>
        <c:crossBetween val="midCat"/>
      </c:valAx>
      <c:valAx>
        <c:axId val="10145574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14538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35</xdr:row>
      <xdr:rowOff>66675</xdr:rowOff>
    </xdr:from>
    <xdr:to>
      <xdr:col>6</xdr:col>
      <xdr:colOff>314325</xdr:colOff>
      <xdr:row>52</xdr:row>
      <xdr:rowOff>76200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35</xdr:row>
      <xdr:rowOff>66675</xdr:rowOff>
    </xdr:from>
    <xdr:to>
      <xdr:col>6</xdr:col>
      <xdr:colOff>466725</xdr:colOff>
      <xdr:row>55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41</xdr:row>
      <xdr:rowOff>76200</xdr:rowOff>
    </xdr:from>
    <xdr:to>
      <xdr:col>6</xdr:col>
      <xdr:colOff>590550</xdr:colOff>
      <xdr:row>61</xdr:row>
      <xdr:rowOff>28575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61"/>
  <sheetViews>
    <sheetView topLeftCell="A15" zoomScaleNormal="110" workbookViewId="0">
      <selection activeCell="G39" sqref="G3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2.28515625" customWidth="1"/>
    <col min="9" max="9" width="18.5703125" customWidth="1"/>
    <col min="10" max="10" width="7.7109375" customWidth="1"/>
    <col min="11" max="11" width="10.7109375" customWidth="1"/>
    <col min="12" max="13" width="14.7109375" customWidth="1"/>
  </cols>
  <sheetData>
    <row r="1" spans="1:10">
      <c r="A1" s="11"/>
      <c r="B1" s="12"/>
      <c r="C1" s="12"/>
      <c r="D1" s="12"/>
      <c r="E1" s="12"/>
    </row>
    <row r="2" spans="1:10">
      <c r="A2" s="18"/>
      <c r="B2" s="11"/>
      <c r="C2" s="11"/>
      <c r="D2" s="11"/>
      <c r="E2" s="11"/>
    </row>
    <row r="3" spans="1:10">
      <c r="A3" s="11"/>
      <c r="B3" s="11"/>
      <c r="C3" s="11"/>
      <c r="D3" s="11"/>
      <c r="E3" s="11"/>
    </row>
    <row r="4" spans="1:10">
      <c r="A4" s="11"/>
      <c r="B4" s="11"/>
      <c r="C4" s="11"/>
      <c r="D4" s="11"/>
      <c r="E4" s="11"/>
    </row>
    <row r="5" spans="1:10">
      <c r="A5" s="11"/>
      <c r="B5" s="11"/>
      <c r="C5" s="11"/>
      <c r="D5" s="11"/>
      <c r="E5" s="11"/>
    </row>
    <row r="6" spans="1:10">
      <c r="A6" s="11"/>
      <c r="B6" s="11"/>
      <c r="C6" s="11"/>
      <c r="D6" s="11"/>
      <c r="E6" s="11"/>
    </row>
    <row r="7" spans="1:10">
      <c r="A7" s="11"/>
      <c r="B7" s="11"/>
      <c r="C7" s="11"/>
      <c r="D7" s="11"/>
      <c r="E7" s="11"/>
    </row>
    <row r="8" spans="1:10">
      <c r="A8" s="11"/>
      <c r="B8" s="11"/>
      <c r="C8" s="11"/>
      <c r="D8" s="11"/>
      <c r="E8" s="11"/>
    </row>
    <row r="11" spans="1:10">
      <c r="A11" s="20" t="s">
        <v>29</v>
      </c>
      <c r="B11" s="20"/>
      <c r="C11" s="20"/>
      <c r="E11" s="23" t="s">
        <v>5</v>
      </c>
      <c r="F11" s="24">
        <v>0.5</v>
      </c>
      <c r="G11" s="22" t="s">
        <v>8</v>
      </c>
    </row>
    <row r="12" spans="1:10" ht="15.75">
      <c r="A12" s="20" t="s">
        <v>0</v>
      </c>
      <c r="B12" s="21">
        <v>30.91</v>
      </c>
      <c r="C12" s="22" t="s">
        <v>3</v>
      </c>
      <c r="E12" s="23" t="s">
        <v>6</v>
      </c>
      <c r="F12" s="24">
        <f>(MAX(D16:D32))</f>
        <v>2.0328488779531906</v>
      </c>
      <c r="G12" s="22" t="s">
        <v>8</v>
      </c>
    </row>
    <row r="14" spans="1:10">
      <c r="A14" s="69" t="s">
        <v>30</v>
      </c>
      <c r="B14" s="69" t="s">
        <v>31</v>
      </c>
      <c r="C14" s="69" t="s">
        <v>32</v>
      </c>
      <c r="D14" s="70" t="s">
        <v>34</v>
      </c>
      <c r="E14" s="69" t="s">
        <v>33</v>
      </c>
      <c r="F14" s="71" t="s">
        <v>35</v>
      </c>
      <c r="G14" s="68" t="s">
        <v>7</v>
      </c>
      <c r="I14" s="67" t="s">
        <v>42</v>
      </c>
      <c r="J14" s="67"/>
    </row>
    <row r="15" spans="1:10">
      <c r="A15" s="69"/>
      <c r="B15" s="69"/>
      <c r="C15" s="69"/>
      <c r="D15" s="70"/>
      <c r="E15" s="69"/>
      <c r="F15" s="71"/>
      <c r="G15" s="68"/>
      <c r="I15" s="22" t="s">
        <v>10</v>
      </c>
      <c r="J15" s="35">
        <v>6</v>
      </c>
    </row>
    <row r="16" spans="1:10">
      <c r="A16" s="31">
        <v>0</v>
      </c>
      <c r="B16" s="31">
        <v>0</v>
      </c>
      <c r="C16" s="32">
        <v>0</v>
      </c>
      <c r="D16" s="32">
        <f t="shared" ref="D16:D32" si="0">C16/($B$12)</f>
        <v>0</v>
      </c>
      <c r="E16" s="31">
        <v>0</v>
      </c>
      <c r="F16" s="31">
        <v>0</v>
      </c>
      <c r="G16" s="33">
        <f t="shared" ref="G16:G32" si="1">D16/$F$11</f>
        <v>0</v>
      </c>
      <c r="I16" s="22" t="s">
        <v>16</v>
      </c>
      <c r="J16" s="22">
        <v>18.16</v>
      </c>
    </row>
    <row r="17" spans="1:18">
      <c r="A17" s="28">
        <v>0.5</v>
      </c>
      <c r="B17" s="31">
        <v>31</v>
      </c>
      <c r="C17" s="32">
        <f>(0.00299639*B17+0.03211882)/9.81*1000</f>
        <v>12.742804281345565</v>
      </c>
      <c r="D17" s="32">
        <f t="shared" si="0"/>
        <v>0.41225507218846863</v>
      </c>
      <c r="E17" s="28">
        <v>0.5</v>
      </c>
      <c r="F17" s="34">
        <v>0</v>
      </c>
      <c r="G17" s="33">
        <f t="shared" si="1"/>
        <v>0.82451014437693726</v>
      </c>
      <c r="I17" s="22" t="s">
        <v>11</v>
      </c>
      <c r="J17" s="22">
        <v>78.94</v>
      </c>
    </row>
    <row r="18" spans="1:18">
      <c r="A18" s="28">
        <f t="shared" ref="A18:A32" si="2">A17+0.5</f>
        <v>1</v>
      </c>
      <c r="B18" s="31">
        <v>82</v>
      </c>
      <c r="C18" s="32">
        <f t="shared" ref="C18:C32" si="3">(0.00299639*B18+0.03211882)/9.81*1000</f>
        <v>28.320366972477061</v>
      </c>
      <c r="D18" s="32">
        <f t="shared" si="0"/>
        <v>0.91622021910310769</v>
      </c>
      <c r="E18" s="28">
        <f t="shared" ref="E18:E25" si="4">E17+0.5</f>
        <v>1</v>
      </c>
      <c r="F18" s="34">
        <v>18</v>
      </c>
      <c r="G18" s="33">
        <f t="shared" si="1"/>
        <v>1.8324404382062154</v>
      </c>
      <c r="I18" s="22" t="s">
        <v>12</v>
      </c>
      <c r="J18" s="36">
        <v>71.849999999999994</v>
      </c>
    </row>
    <row r="19" spans="1:18">
      <c r="A19" s="28">
        <f t="shared" si="2"/>
        <v>1.5</v>
      </c>
      <c r="B19" s="31">
        <v>145</v>
      </c>
      <c r="C19" s="32">
        <f t="shared" si="3"/>
        <v>47.563238532110084</v>
      </c>
      <c r="D19" s="32">
        <f t="shared" si="0"/>
        <v>1.5387654005858973</v>
      </c>
      <c r="E19" s="28">
        <f t="shared" si="4"/>
        <v>1.5</v>
      </c>
      <c r="F19" s="34">
        <v>30</v>
      </c>
      <c r="G19" s="33">
        <f t="shared" si="1"/>
        <v>3.0775308011717946</v>
      </c>
      <c r="I19" s="22" t="s">
        <v>13</v>
      </c>
      <c r="J19" s="37">
        <f>J17-J18</f>
        <v>7.0900000000000034</v>
      </c>
    </row>
    <row r="20" spans="1:18">
      <c r="A20" s="28">
        <f t="shared" si="2"/>
        <v>2</v>
      </c>
      <c r="B20" s="31">
        <v>165</v>
      </c>
      <c r="C20" s="32">
        <f t="shared" si="3"/>
        <v>53.672086646279311</v>
      </c>
      <c r="D20" s="32">
        <f t="shared" si="0"/>
        <v>1.736398791532815</v>
      </c>
      <c r="E20" s="28">
        <f t="shared" si="4"/>
        <v>2</v>
      </c>
      <c r="F20" s="34">
        <v>60</v>
      </c>
      <c r="G20" s="33">
        <f t="shared" si="1"/>
        <v>3.4727975830656299</v>
      </c>
      <c r="I20" s="38" t="s">
        <v>14</v>
      </c>
      <c r="J20" s="39">
        <f>J18-J16</f>
        <v>53.69</v>
      </c>
    </row>
    <row r="21" spans="1:18">
      <c r="A21" s="28">
        <f t="shared" si="2"/>
        <v>2.5</v>
      </c>
      <c r="B21" s="31">
        <v>195</v>
      </c>
      <c r="C21" s="32">
        <f t="shared" si="3"/>
        <v>62.83535881753312</v>
      </c>
      <c r="D21" s="32">
        <f t="shared" si="0"/>
        <v>2.0328488779531906</v>
      </c>
      <c r="E21" s="28">
        <f t="shared" si="4"/>
        <v>2.5</v>
      </c>
      <c r="F21" s="34">
        <v>150</v>
      </c>
      <c r="G21" s="33">
        <f t="shared" si="1"/>
        <v>4.0656977559063812</v>
      </c>
      <c r="I21" s="38" t="s">
        <v>15</v>
      </c>
      <c r="J21" s="37">
        <f>(J19/J20)*100</f>
        <v>13.205438629167448</v>
      </c>
    </row>
    <row r="22" spans="1:18">
      <c r="A22" s="28">
        <f t="shared" si="2"/>
        <v>3</v>
      </c>
      <c r="B22" s="31">
        <v>155</v>
      </c>
      <c r="C22" s="32">
        <f t="shared" si="3"/>
        <v>50.617662589194694</v>
      </c>
      <c r="D22" s="32">
        <f t="shared" si="0"/>
        <v>1.6375820960593559</v>
      </c>
      <c r="E22" s="28">
        <f t="shared" si="4"/>
        <v>3</v>
      </c>
      <c r="F22" s="34">
        <v>390</v>
      </c>
      <c r="G22" s="33">
        <f t="shared" si="1"/>
        <v>3.2751641921187118</v>
      </c>
      <c r="K22" s="17"/>
      <c r="L22" s="17"/>
    </row>
    <row r="23" spans="1:18">
      <c r="A23" s="28">
        <f t="shared" si="2"/>
        <v>3.5</v>
      </c>
      <c r="B23" s="31">
        <v>105</v>
      </c>
      <c r="C23" s="32">
        <f t="shared" si="3"/>
        <v>35.345542303771651</v>
      </c>
      <c r="D23" s="32">
        <f t="shared" si="0"/>
        <v>1.1434986186920624</v>
      </c>
      <c r="E23" s="28">
        <f t="shared" si="4"/>
        <v>3.5</v>
      </c>
      <c r="F23" s="34">
        <v>550</v>
      </c>
      <c r="G23" s="33">
        <f t="shared" si="1"/>
        <v>2.2869972373841247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8">
        <f t="shared" si="2"/>
        <v>4</v>
      </c>
      <c r="B24" s="31">
        <v>84</v>
      </c>
      <c r="C24" s="32">
        <f t="shared" si="3"/>
        <v>28.93125178389398</v>
      </c>
      <c r="D24" s="32">
        <f t="shared" si="0"/>
        <v>0.93598355819779944</v>
      </c>
      <c r="E24" s="28">
        <f t="shared" si="4"/>
        <v>4</v>
      </c>
      <c r="F24" s="34">
        <v>690</v>
      </c>
      <c r="G24" s="33">
        <f t="shared" si="1"/>
        <v>1.8719671163955989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8">
        <f t="shared" si="2"/>
        <v>4.5</v>
      </c>
      <c r="B25" s="31">
        <v>69</v>
      </c>
      <c r="C25" s="32">
        <f t="shared" si="3"/>
        <v>24.349615698267069</v>
      </c>
      <c r="D25" s="32">
        <f t="shared" si="0"/>
        <v>0.7877585149876114</v>
      </c>
      <c r="E25" s="28">
        <f t="shared" si="4"/>
        <v>4.5</v>
      </c>
      <c r="F25" s="34">
        <v>800</v>
      </c>
      <c r="G25" s="33">
        <f t="shared" si="1"/>
        <v>1.5755170299752228</v>
      </c>
      <c r="H25" s="2"/>
      <c r="I25" s="38" t="s">
        <v>18</v>
      </c>
      <c r="J25" s="40">
        <v>268.31</v>
      </c>
      <c r="K25" s="1"/>
      <c r="L25" s="1"/>
      <c r="M25" s="1"/>
      <c r="N25" s="1"/>
      <c r="O25" s="1"/>
      <c r="P25" s="1"/>
    </row>
    <row r="26" spans="1:18">
      <c r="A26" s="28">
        <f t="shared" si="2"/>
        <v>5</v>
      </c>
      <c r="B26" s="31">
        <v>64</v>
      </c>
      <c r="C26" s="32">
        <f t="shared" si="3"/>
        <v>22.822403669724768</v>
      </c>
      <c r="D26" s="32">
        <f t="shared" si="0"/>
        <v>0.73835016725088221</v>
      </c>
      <c r="E26" s="28">
        <f t="shared" ref="E26:E32" si="5">E25+0.5</f>
        <v>5</v>
      </c>
      <c r="F26" s="34">
        <v>910</v>
      </c>
      <c r="G26" s="33">
        <f t="shared" si="1"/>
        <v>1.4767003345017644</v>
      </c>
      <c r="I26" s="38" t="s">
        <v>19</v>
      </c>
      <c r="J26" s="40">
        <v>135.96</v>
      </c>
      <c r="K26" s="5"/>
      <c r="L26" s="1"/>
      <c r="M26" s="1"/>
      <c r="N26" s="1"/>
      <c r="O26" s="1"/>
      <c r="P26" s="1"/>
      <c r="Q26" s="1"/>
      <c r="R26" s="1"/>
    </row>
    <row r="27" spans="1:18">
      <c r="A27" s="28">
        <f t="shared" si="2"/>
        <v>5.5</v>
      </c>
      <c r="B27" s="31">
        <v>59</v>
      </c>
      <c r="C27" s="32">
        <f t="shared" si="3"/>
        <v>21.295191641182463</v>
      </c>
      <c r="D27" s="32">
        <f t="shared" si="0"/>
        <v>0.68894181951415279</v>
      </c>
      <c r="E27" s="28">
        <f t="shared" si="5"/>
        <v>5.5</v>
      </c>
      <c r="F27" s="34">
        <v>1000</v>
      </c>
      <c r="G27" s="33">
        <f t="shared" si="1"/>
        <v>1.3778836390283056</v>
      </c>
      <c r="I27" s="38" t="s">
        <v>20</v>
      </c>
      <c r="J27" s="41">
        <f>J25-J26</f>
        <v>132.35</v>
      </c>
      <c r="N27" s="1"/>
      <c r="O27" s="1"/>
      <c r="P27" s="1"/>
      <c r="Q27" s="1"/>
      <c r="R27" s="1"/>
    </row>
    <row r="28" spans="1:18">
      <c r="A28" s="28">
        <f t="shared" si="2"/>
        <v>6</v>
      </c>
      <c r="B28" s="31">
        <v>55</v>
      </c>
      <c r="C28" s="32">
        <f t="shared" si="3"/>
        <v>20.073422018348623</v>
      </c>
      <c r="D28" s="32">
        <f t="shared" si="0"/>
        <v>0.64941514132476941</v>
      </c>
      <c r="E28" s="28">
        <f t="shared" si="5"/>
        <v>6</v>
      </c>
      <c r="F28" s="34">
        <v>1086</v>
      </c>
      <c r="G28" s="33">
        <f t="shared" si="1"/>
        <v>1.2988302826495388</v>
      </c>
      <c r="I28" s="38" t="s">
        <v>17</v>
      </c>
      <c r="J28" s="35">
        <v>1.95</v>
      </c>
      <c r="N28" s="1"/>
      <c r="O28" s="1"/>
      <c r="P28" s="1"/>
      <c r="Q28" s="1"/>
      <c r="R28" s="1"/>
    </row>
    <row r="29" spans="1:18">
      <c r="A29" s="28">
        <f t="shared" si="2"/>
        <v>6.5</v>
      </c>
      <c r="B29" s="31">
        <v>54</v>
      </c>
      <c r="C29" s="32">
        <f t="shared" si="3"/>
        <v>19.767979612640161</v>
      </c>
      <c r="D29" s="32">
        <f t="shared" si="0"/>
        <v>0.63953347177742348</v>
      </c>
      <c r="E29" s="28">
        <f t="shared" si="5"/>
        <v>6.5</v>
      </c>
      <c r="F29" s="34">
        <v>1158</v>
      </c>
      <c r="G29" s="33">
        <f t="shared" si="1"/>
        <v>1.279066943554847</v>
      </c>
      <c r="I29" s="38" t="s">
        <v>36</v>
      </c>
      <c r="J29" s="42">
        <f>J28*B12</f>
        <v>60.274499999999996</v>
      </c>
      <c r="N29" s="1"/>
      <c r="O29" s="1"/>
      <c r="P29" s="1"/>
      <c r="Q29" s="1"/>
      <c r="R29" s="1"/>
    </row>
    <row r="30" spans="1:18">
      <c r="A30" s="28">
        <f t="shared" si="2"/>
        <v>7</v>
      </c>
      <c r="B30" s="31">
        <v>53</v>
      </c>
      <c r="C30" s="32">
        <f t="shared" si="3"/>
        <v>19.4625372069317</v>
      </c>
      <c r="D30" s="32">
        <f t="shared" si="0"/>
        <v>0.62965180223007766</v>
      </c>
      <c r="E30" s="28">
        <f t="shared" si="5"/>
        <v>7</v>
      </c>
      <c r="F30" s="34">
        <v>1258</v>
      </c>
      <c r="G30" s="33">
        <f t="shared" si="1"/>
        <v>1.2593036044601553</v>
      </c>
      <c r="I30" s="38" t="s">
        <v>21</v>
      </c>
      <c r="J30" s="42">
        <f>J21</f>
        <v>13.205438629167448</v>
      </c>
      <c r="N30" s="1"/>
      <c r="O30" s="1"/>
      <c r="P30" s="1"/>
      <c r="Q30" s="1"/>
      <c r="R30" s="1"/>
    </row>
    <row r="31" spans="1:18">
      <c r="A31" s="28">
        <f t="shared" si="2"/>
        <v>7.5</v>
      </c>
      <c r="B31" s="31">
        <v>51</v>
      </c>
      <c r="C31" s="32">
        <f t="shared" si="3"/>
        <v>18.851652395514776</v>
      </c>
      <c r="D31" s="32">
        <f t="shared" si="0"/>
        <v>0.60988846313538581</v>
      </c>
      <c r="E31" s="28">
        <f t="shared" si="5"/>
        <v>7.5</v>
      </c>
      <c r="F31" s="34">
        <v>1300</v>
      </c>
      <c r="G31" s="33">
        <f t="shared" si="1"/>
        <v>1.2197769262707716</v>
      </c>
      <c r="I31" s="43" t="s">
        <v>37</v>
      </c>
      <c r="J31" s="42">
        <f>J27/J29</f>
        <v>2.195787605040274</v>
      </c>
      <c r="N31" s="1"/>
      <c r="O31" s="1"/>
      <c r="P31" s="1"/>
      <c r="Q31" s="1"/>
      <c r="R31" s="1"/>
    </row>
    <row r="32" spans="1:18">
      <c r="A32" s="28">
        <f t="shared" si="2"/>
        <v>8</v>
      </c>
      <c r="B32" s="31">
        <v>50</v>
      </c>
      <c r="C32" s="32">
        <f t="shared" si="3"/>
        <v>18.546209989806318</v>
      </c>
      <c r="D32" s="32">
        <f t="shared" si="0"/>
        <v>0.6000067935880401</v>
      </c>
      <c r="E32" s="28">
        <f t="shared" si="5"/>
        <v>8</v>
      </c>
      <c r="F32" s="34">
        <v>1360</v>
      </c>
      <c r="G32" s="33">
        <f t="shared" si="1"/>
        <v>1.2000135871760802</v>
      </c>
      <c r="I32" s="43" t="s">
        <v>38</v>
      </c>
      <c r="J32" s="42">
        <f>J31/(1+J30/100)</f>
        <v>1.939648511263776</v>
      </c>
      <c r="N32" s="1"/>
      <c r="O32" s="1"/>
      <c r="P32" s="1"/>
      <c r="Q32" s="1"/>
      <c r="R32" s="1"/>
    </row>
    <row r="33" spans="8:18"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8:18"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8:18"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8:18"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8:18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8:18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8:18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8:18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8:18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8:18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8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61" spans="1:1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56"/>
  <sheetViews>
    <sheetView topLeftCell="A26" zoomScaleNormal="100" workbookViewId="0">
      <selection activeCell="I50" sqref="I5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2.140625" customWidth="1"/>
    <col min="9" max="9" width="18.7109375" customWidth="1"/>
    <col min="10" max="10" width="7.7109375" customWidth="1"/>
    <col min="11" max="15" width="14.7109375" customWidth="1"/>
  </cols>
  <sheetData>
    <row r="1" spans="1:14">
      <c r="A1" s="11"/>
      <c r="B1" s="12"/>
      <c r="C1" s="12"/>
      <c r="D1" s="12"/>
      <c r="E1" s="12"/>
    </row>
    <row r="2" spans="1:14">
      <c r="A2" s="18"/>
      <c r="B2" s="11"/>
      <c r="C2" s="11"/>
      <c r="D2" s="11"/>
      <c r="E2" s="11"/>
    </row>
    <row r="3" spans="1:14">
      <c r="A3" s="11"/>
      <c r="B3" s="11"/>
      <c r="C3" s="11"/>
      <c r="D3" s="11"/>
      <c r="E3" s="11"/>
    </row>
    <row r="4" spans="1:14">
      <c r="A4" s="11"/>
      <c r="B4" s="11"/>
      <c r="C4" s="11"/>
      <c r="D4" s="11"/>
      <c r="E4" s="11"/>
    </row>
    <row r="5" spans="1:14">
      <c r="A5" s="11"/>
      <c r="B5" s="11"/>
      <c r="C5" s="11"/>
      <c r="D5" s="11"/>
      <c r="E5" s="11"/>
      <c r="K5" s="10"/>
    </row>
    <row r="6" spans="1:14">
      <c r="A6" s="11"/>
      <c r="B6" s="11"/>
      <c r="C6" s="11"/>
      <c r="D6" s="11"/>
      <c r="E6" s="11"/>
      <c r="K6" s="10"/>
    </row>
    <row r="7" spans="1:14">
      <c r="A7" s="11"/>
      <c r="B7" s="11"/>
      <c r="C7" s="11"/>
      <c r="D7" s="11"/>
      <c r="E7" s="11"/>
    </row>
    <row r="8" spans="1:14">
      <c r="A8" s="11"/>
      <c r="B8" s="11"/>
      <c r="C8" s="11"/>
      <c r="D8" s="11"/>
      <c r="E8" s="11"/>
    </row>
    <row r="9" spans="1:14">
      <c r="A9" s="11"/>
      <c r="B9" s="11"/>
      <c r="C9" s="11"/>
      <c r="D9" s="11"/>
      <c r="E9" s="11"/>
    </row>
    <row r="10" spans="1:14">
      <c r="A10" s="11"/>
      <c r="B10" s="11"/>
      <c r="C10" s="11"/>
      <c r="D10" s="11"/>
      <c r="E10" s="11"/>
    </row>
    <row r="11" spans="1:14" ht="17.25" customHeight="1">
      <c r="A11" s="27" t="s">
        <v>27</v>
      </c>
      <c r="B11" s="23" t="s">
        <v>48</v>
      </c>
      <c r="C11" s="20"/>
      <c r="E11" s="23" t="s">
        <v>5</v>
      </c>
      <c r="F11" s="24">
        <v>1</v>
      </c>
      <c r="G11" s="22" t="s">
        <v>8</v>
      </c>
    </row>
    <row r="12" spans="1:14" ht="17.25" customHeight="1">
      <c r="A12" s="20" t="s">
        <v>0</v>
      </c>
      <c r="B12" s="25">
        <v>30.91</v>
      </c>
      <c r="C12" s="26" t="s">
        <v>22</v>
      </c>
      <c r="E12" s="23" t="s">
        <v>6</v>
      </c>
      <c r="F12" s="24">
        <f>(MAX(D16:D32))</f>
        <v>2.6949207376253632</v>
      </c>
      <c r="G12" s="22" t="s">
        <v>8</v>
      </c>
    </row>
    <row r="13" spans="1:14" ht="17.25" customHeight="1"/>
    <row r="14" spans="1:14" ht="17.25" customHeight="1">
      <c r="A14" s="71" t="s">
        <v>39</v>
      </c>
      <c r="B14" s="71" t="s">
        <v>31</v>
      </c>
      <c r="C14" s="71" t="s">
        <v>32</v>
      </c>
      <c r="D14" s="68" t="s">
        <v>40</v>
      </c>
      <c r="E14" s="71" t="s">
        <v>33</v>
      </c>
      <c r="F14" s="71" t="s">
        <v>41</v>
      </c>
      <c r="G14" s="68" t="s">
        <v>7</v>
      </c>
      <c r="I14" s="67" t="s">
        <v>42</v>
      </c>
      <c r="J14" s="67"/>
      <c r="L14" s="30"/>
      <c r="M14" s="72"/>
      <c r="N14" s="72"/>
    </row>
    <row r="15" spans="1:14">
      <c r="A15" s="71"/>
      <c r="B15" s="71"/>
      <c r="C15" s="71"/>
      <c r="D15" s="68"/>
      <c r="E15" s="71"/>
      <c r="F15" s="71"/>
      <c r="G15" s="68"/>
      <c r="I15" s="22" t="s">
        <v>10</v>
      </c>
      <c r="J15" s="35">
        <v>55</v>
      </c>
      <c r="L15" s="30"/>
      <c r="M15" s="53"/>
      <c r="N15" s="54"/>
    </row>
    <row r="16" spans="1:14">
      <c r="A16" s="31">
        <v>0</v>
      </c>
      <c r="B16" s="31">
        <v>0</v>
      </c>
      <c r="C16" s="32">
        <v>0</v>
      </c>
      <c r="D16" s="32">
        <f t="shared" ref="D16:D32" si="0">C16/($B$12)</f>
        <v>0</v>
      </c>
      <c r="E16" s="31">
        <v>0</v>
      </c>
      <c r="F16" s="31">
        <v>0</v>
      </c>
      <c r="G16" s="33">
        <f t="shared" ref="G16:G32" si="1">D16/$F$11</f>
        <v>0</v>
      </c>
      <c r="I16" s="22" t="s">
        <v>16</v>
      </c>
      <c r="J16" s="36">
        <v>21.72</v>
      </c>
      <c r="L16" s="30"/>
      <c r="M16" s="53"/>
      <c r="N16" s="55"/>
    </row>
    <row r="17" spans="1:20">
      <c r="A17" s="28">
        <f>A16+0.5</f>
        <v>0.5</v>
      </c>
      <c r="B17" s="31">
        <v>80</v>
      </c>
      <c r="C17" s="32">
        <f>(0.00299639*B17+0.03211882)/9.81*1000</f>
        <v>27.709482161060141</v>
      </c>
      <c r="D17" s="32">
        <f t="shared" si="0"/>
        <v>0.89645688000841606</v>
      </c>
      <c r="E17" s="28">
        <v>0.5</v>
      </c>
      <c r="F17" s="34">
        <v>18</v>
      </c>
      <c r="G17" s="33">
        <f t="shared" si="1"/>
        <v>0.89645688000841606</v>
      </c>
      <c r="I17" s="22" t="s">
        <v>11</v>
      </c>
      <c r="J17" s="36">
        <v>78.09</v>
      </c>
      <c r="L17" s="30"/>
      <c r="M17" s="53"/>
      <c r="N17" s="53"/>
    </row>
    <row r="18" spans="1:20">
      <c r="A18" s="28">
        <f t="shared" ref="A18:A32" si="2">A17+0.5</f>
        <v>1</v>
      </c>
      <c r="B18" s="31">
        <v>158</v>
      </c>
      <c r="C18" s="32">
        <f t="shared" ref="C18:C32" si="3">(0.00299639*B18+0.03211882)/9.81*1000</f>
        <v>51.533989806320072</v>
      </c>
      <c r="D18" s="32">
        <f t="shared" si="0"/>
        <v>1.6672271047013936</v>
      </c>
      <c r="E18" s="28">
        <f t="shared" ref="E18:E24" si="4">E17+0.5</f>
        <v>1</v>
      </c>
      <c r="F18" s="34">
        <v>18</v>
      </c>
      <c r="G18" s="33">
        <f t="shared" si="1"/>
        <v>1.6672271047013936</v>
      </c>
      <c r="I18" s="22" t="s">
        <v>12</v>
      </c>
      <c r="J18" s="36">
        <v>71.680000000000007</v>
      </c>
      <c r="L18" s="30"/>
      <c r="M18" s="53"/>
      <c r="N18" s="55"/>
    </row>
    <row r="19" spans="1:20">
      <c r="A19" s="28">
        <f t="shared" si="2"/>
        <v>1.5</v>
      </c>
      <c r="B19" s="31">
        <v>221</v>
      </c>
      <c r="C19" s="32">
        <f t="shared" si="3"/>
        <v>70.776861365953096</v>
      </c>
      <c r="D19" s="32">
        <f t="shared" si="0"/>
        <v>2.2897722861841832</v>
      </c>
      <c r="E19" s="28">
        <f t="shared" si="4"/>
        <v>1.5</v>
      </c>
      <c r="F19" s="34">
        <v>18</v>
      </c>
      <c r="G19" s="33">
        <f t="shared" si="1"/>
        <v>2.2897722861841832</v>
      </c>
      <c r="I19" s="22" t="s">
        <v>13</v>
      </c>
      <c r="J19" s="42">
        <f>J17-J18</f>
        <v>6.4099999999999966</v>
      </c>
      <c r="L19" s="30"/>
      <c r="M19" s="53"/>
      <c r="N19" s="56"/>
    </row>
    <row r="20" spans="1:20">
      <c r="A20" s="28">
        <f t="shared" si="2"/>
        <v>2</v>
      </c>
      <c r="B20" s="31">
        <v>261</v>
      </c>
      <c r="C20" s="32">
        <f t="shared" si="3"/>
        <v>82.994557594291535</v>
      </c>
      <c r="D20" s="32">
        <f t="shared" si="0"/>
        <v>2.6850390680780181</v>
      </c>
      <c r="E20" s="28">
        <f t="shared" si="4"/>
        <v>2</v>
      </c>
      <c r="F20" s="34">
        <v>50</v>
      </c>
      <c r="G20" s="33">
        <f t="shared" si="1"/>
        <v>2.6850390680780181</v>
      </c>
      <c r="I20" s="38" t="s">
        <v>14</v>
      </c>
      <c r="J20" s="35">
        <f>J18-J16</f>
        <v>49.960000000000008</v>
      </c>
      <c r="L20" s="30"/>
      <c r="M20" s="57"/>
      <c r="N20" s="58"/>
    </row>
    <row r="21" spans="1:20">
      <c r="A21" s="28">
        <f t="shared" si="2"/>
        <v>2.5</v>
      </c>
      <c r="B21" s="31">
        <v>262</v>
      </c>
      <c r="C21" s="32">
        <f t="shared" si="3"/>
        <v>83.299999999999983</v>
      </c>
      <c r="D21" s="32">
        <f t="shared" si="0"/>
        <v>2.6949207376253632</v>
      </c>
      <c r="E21" s="28">
        <f t="shared" si="4"/>
        <v>2.5</v>
      </c>
      <c r="F21" s="34">
        <v>100</v>
      </c>
      <c r="G21" s="33">
        <f t="shared" si="1"/>
        <v>2.6949207376253632</v>
      </c>
      <c r="I21" s="38" t="s">
        <v>15</v>
      </c>
      <c r="J21" s="42">
        <f>(J19/J20)*100</f>
        <v>12.830264211369085</v>
      </c>
      <c r="L21" s="30"/>
      <c r="M21" s="57"/>
      <c r="N21" s="56"/>
    </row>
    <row r="22" spans="1:20">
      <c r="A22" s="28">
        <f t="shared" si="2"/>
        <v>3</v>
      </c>
      <c r="B22" s="31">
        <v>236</v>
      </c>
      <c r="C22" s="32">
        <f t="shared" si="3"/>
        <v>75.358497451580021</v>
      </c>
      <c r="D22" s="32">
        <f t="shared" si="0"/>
        <v>2.4379973293943715</v>
      </c>
      <c r="E22" s="28">
        <f t="shared" si="4"/>
        <v>3</v>
      </c>
      <c r="F22" s="34">
        <v>180</v>
      </c>
      <c r="G22" s="33">
        <f t="shared" si="1"/>
        <v>2.4379973293943715</v>
      </c>
      <c r="H22" s="17"/>
      <c r="K22" s="5"/>
      <c r="L22" s="1"/>
      <c r="M22" s="1"/>
      <c r="N22" s="1"/>
    </row>
    <row r="23" spans="1:20">
      <c r="A23" s="28">
        <f t="shared" si="2"/>
        <v>3.5</v>
      </c>
      <c r="B23" s="31">
        <v>220</v>
      </c>
      <c r="C23" s="32">
        <f t="shared" si="3"/>
        <v>70.471418960244648</v>
      </c>
      <c r="D23" s="32">
        <f t="shared" si="0"/>
        <v>2.2798906166368376</v>
      </c>
      <c r="E23" s="28">
        <f t="shared" si="4"/>
        <v>3.5</v>
      </c>
      <c r="F23" s="34">
        <v>260</v>
      </c>
      <c r="G23" s="33">
        <f t="shared" si="1"/>
        <v>2.2798906166368376</v>
      </c>
      <c r="H23" s="2"/>
      <c r="O23" s="1"/>
      <c r="P23" s="1"/>
      <c r="Q23" s="1"/>
      <c r="R23" s="1"/>
    </row>
    <row r="24" spans="1:20">
      <c r="A24" s="28">
        <f t="shared" si="2"/>
        <v>4</v>
      </c>
      <c r="B24" s="31">
        <v>209</v>
      </c>
      <c r="C24" s="32">
        <f t="shared" si="3"/>
        <v>67.111552497451569</v>
      </c>
      <c r="D24" s="32">
        <f t="shared" si="0"/>
        <v>2.1711922516160325</v>
      </c>
      <c r="E24" s="28">
        <f t="shared" si="4"/>
        <v>4</v>
      </c>
      <c r="F24" s="34">
        <v>360</v>
      </c>
      <c r="G24" s="33">
        <f t="shared" si="1"/>
        <v>2.1711922516160325</v>
      </c>
      <c r="H24" s="2"/>
      <c r="I24" s="38" t="s">
        <v>18</v>
      </c>
      <c r="J24" s="40">
        <v>282.60000000000002</v>
      </c>
      <c r="O24" s="1"/>
      <c r="P24" s="1"/>
      <c r="Q24" s="1"/>
      <c r="R24" s="1"/>
    </row>
    <row r="25" spans="1:20">
      <c r="A25" s="28">
        <f t="shared" si="2"/>
        <v>4.5</v>
      </c>
      <c r="B25" s="31">
        <v>188</v>
      </c>
      <c r="C25" s="32">
        <f t="shared" si="3"/>
        <v>60.697261977573902</v>
      </c>
      <c r="D25" s="32">
        <f t="shared" si="0"/>
        <v>1.9636771911217696</v>
      </c>
      <c r="E25" s="28">
        <f t="shared" ref="E25:E32" si="5">E24+0.5</f>
        <v>4.5</v>
      </c>
      <c r="F25" s="34">
        <v>440</v>
      </c>
      <c r="G25" s="33">
        <f t="shared" si="1"/>
        <v>1.9636771911217696</v>
      </c>
      <c r="H25" s="2"/>
      <c r="I25" s="38" t="s">
        <v>19</v>
      </c>
      <c r="J25" s="40">
        <v>145.12</v>
      </c>
      <c r="O25" s="1"/>
      <c r="P25" s="1"/>
      <c r="Q25" s="1"/>
      <c r="R25" s="1"/>
    </row>
    <row r="26" spans="1:20">
      <c r="A26" s="28">
        <f t="shared" si="2"/>
        <v>5</v>
      </c>
      <c r="B26" s="31">
        <v>184</v>
      </c>
      <c r="C26" s="32">
        <f t="shared" si="3"/>
        <v>59.475492354740055</v>
      </c>
      <c r="D26" s="32">
        <f t="shared" si="0"/>
        <v>1.9241505129323861</v>
      </c>
      <c r="E26" s="28">
        <f t="shared" si="5"/>
        <v>5</v>
      </c>
      <c r="F26" s="34">
        <v>500</v>
      </c>
      <c r="G26" s="33">
        <f t="shared" si="1"/>
        <v>1.9241505129323861</v>
      </c>
      <c r="I26" s="38" t="s">
        <v>20</v>
      </c>
      <c r="J26" s="44">
        <f>J24-J25</f>
        <v>137.48000000000002</v>
      </c>
      <c r="O26" s="1"/>
      <c r="P26" s="1"/>
      <c r="Q26" s="1"/>
      <c r="R26" s="1"/>
      <c r="S26" s="1"/>
      <c r="T26" s="1"/>
    </row>
    <row r="27" spans="1:20">
      <c r="A27" s="28">
        <f t="shared" si="2"/>
        <v>5.5</v>
      </c>
      <c r="B27" s="31">
        <v>180</v>
      </c>
      <c r="C27" s="32">
        <f t="shared" si="3"/>
        <v>58.253722731906215</v>
      </c>
      <c r="D27" s="32">
        <f t="shared" si="0"/>
        <v>1.8846238347430027</v>
      </c>
      <c r="E27" s="28">
        <f t="shared" si="5"/>
        <v>5.5</v>
      </c>
      <c r="F27" s="34">
        <v>572</v>
      </c>
      <c r="G27" s="33">
        <f t="shared" si="1"/>
        <v>1.8846238347430027</v>
      </c>
      <c r="I27" s="38" t="s">
        <v>17</v>
      </c>
      <c r="J27" s="35">
        <v>2</v>
      </c>
      <c r="O27" s="1"/>
      <c r="P27" s="1"/>
      <c r="Q27" s="1"/>
      <c r="R27" s="1"/>
      <c r="S27" s="1"/>
      <c r="T27" s="1"/>
    </row>
    <row r="28" spans="1:20">
      <c r="A28" s="28">
        <f t="shared" si="2"/>
        <v>6</v>
      </c>
      <c r="B28" s="31">
        <v>179</v>
      </c>
      <c r="C28" s="32">
        <f t="shared" si="3"/>
        <v>57.948280326197747</v>
      </c>
      <c r="D28" s="32">
        <f t="shared" si="0"/>
        <v>1.8747421651956566</v>
      </c>
      <c r="E28" s="28">
        <f t="shared" si="5"/>
        <v>6</v>
      </c>
      <c r="F28" s="34">
        <v>640</v>
      </c>
      <c r="G28" s="33">
        <f t="shared" si="1"/>
        <v>1.8747421651956566</v>
      </c>
      <c r="I28" s="38" t="s">
        <v>36</v>
      </c>
      <c r="J28" s="42">
        <f>J27*B12</f>
        <v>61.82</v>
      </c>
      <c r="O28" s="1"/>
      <c r="P28" s="1"/>
      <c r="Q28" s="1"/>
      <c r="R28" s="1"/>
      <c r="S28" s="1"/>
      <c r="T28" s="1"/>
    </row>
    <row r="29" spans="1:20">
      <c r="A29" s="28">
        <f t="shared" si="2"/>
        <v>6.5</v>
      </c>
      <c r="B29" s="31">
        <v>178</v>
      </c>
      <c r="C29" s="32">
        <f t="shared" si="3"/>
        <v>57.642837920489292</v>
      </c>
      <c r="D29" s="32">
        <f t="shared" si="0"/>
        <v>1.864860495648311</v>
      </c>
      <c r="E29" s="28">
        <f t="shared" si="5"/>
        <v>6.5</v>
      </c>
      <c r="F29" s="34">
        <v>706</v>
      </c>
      <c r="G29" s="33">
        <f t="shared" si="1"/>
        <v>1.864860495648311</v>
      </c>
      <c r="I29" s="38" t="s">
        <v>21</v>
      </c>
      <c r="J29" s="42">
        <f>J21</f>
        <v>12.830264211369085</v>
      </c>
      <c r="O29" s="1"/>
      <c r="P29" s="1"/>
      <c r="Q29" s="1"/>
      <c r="R29" s="1"/>
      <c r="S29" s="1"/>
      <c r="T29" s="1"/>
    </row>
    <row r="30" spans="1:20">
      <c r="A30" s="28">
        <f t="shared" si="2"/>
        <v>7</v>
      </c>
      <c r="B30" s="31">
        <v>177</v>
      </c>
      <c r="C30" s="32">
        <f t="shared" si="3"/>
        <v>57.337395514780837</v>
      </c>
      <c r="D30" s="32">
        <f t="shared" si="0"/>
        <v>1.8549788261009652</v>
      </c>
      <c r="E30" s="28">
        <f t="shared" si="5"/>
        <v>7</v>
      </c>
      <c r="F30" s="34">
        <v>780</v>
      </c>
      <c r="G30" s="33">
        <f t="shared" si="1"/>
        <v>1.8549788261009652</v>
      </c>
      <c r="I30" s="43" t="s">
        <v>37</v>
      </c>
      <c r="J30" s="42">
        <f>J26/J28</f>
        <v>2.2238757683597545</v>
      </c>
      <c r="O30" s="1"/>
      <c r="P30" s="1"/>
      <c r="Q30" s="1"/>
      <c r="R30" s="1"/>
      <c r="S30" s="1"/>
      <c r="T30" s="1"/>
    </row>
    <row r="31" spans="1:20">
      <c r="A31" s="28">
        <f t="shared" si="2"/>
        <v>7.5</v>
      </c>
      <c r="B31" s="31">
        <v>177</v>
      </c>
      <c r="C31" s="32">
        <f t="shared" si="3"/>
        <v>57.337395514780837</v>
      </c>
      <c r="D31" s="32">
        <f t="shared" si="0"/>
        <v>1.8549788261009652</v>
      </c>
      <c r="E31" s="28">
        <f t="shared" si="5"/>
        <v>7.5</v>
      </c>
      <c r="F31" s="34">
        <v>852</v>
      </c>
      <c r="G31" s="33">
        <f t="shared" si="1"/>
        <v>1.8549788261009652</v>
      </c>
      <c r="I31" s="43" t="s">
        <v>38</v>
      </c>
      <c r="J31" s="42">
        <f>J30/(1+J29/100)</f>
        <v>1.9709922545193073</v>
      </c>
      <c r="O31" s="1"/>
      <c r="P31" s="1"/>
      <c r="Q31" s="1"/>
      <c r="R31" s="1"/>
      <c r="S31" s="1"/>
      <c r="T31" s="1"/>
    </row>
    <row r="32" spans="1:20">
      <c r="A32" s="28">
        <f t="shared" si="2"/>
        <v>8</v>
      </c>
      <c r="B32" s="31">
        <v>175</v>
      </c>
      <c r="C32" s="32">
        <f t="shared" si="3"/>
        <v>56.726510703363907</v>
      </c>
      <c r="D32" s="32">
        <f t="shared" si="0"/>
        <v>1.8352154870062733</v>
      </c>
      <c r="E32" s="28">
        <f t="shared" si="5"/>
        <v>8</v>
      </c>
      <c r="F32" s="34">
        <v>926</v>
      </c>
      <c r="G32" s="33">
        <f t="shared" si="1"/>
        <v>1.8352154870062733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8:20"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8:20"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56" spans="1:1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79"/>
  <sheetViews>
    <sheetView topLeftCell="A20" workbookViewId="0">
      <selection activeCell="I44" sqref="I4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1.710937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1"/>
      <c r="B1" s="12"/>
      <c r="C1" s="12"/>
      <c r="D1" s="12"/>
      <c r="E1" s="12"/>
    </row>
    <row r="2" spans="1:14">
      <c r="A2" s="18"/>
      <c r="B2" s="11"/>
      <c r="C2" s="11"/>
      <c r="D2" s="11"/>
      <c r="E2" s="11"/>
    </row>
    <row r="3" spans="1:14">
      <c r="A3" s="11"/>
      <c r="B3" s="11"/>
      <c r="C3" s="11"/>
      <c r="D3" s="11"/>
      <c r="E3" s="11"/>
    </row>
    <row r="4" spans="1:14">
      <c r="A4" s="11"/>
      <c r="B4" s="11"/>
      <c r="C4" s="11"/>
      <c r="D4" s="11"/>
      <c r="E4" s="11"/>
    </row>
    <row r="5" spans="1:14">
      <c r="A5" s="11"/>
      <c r="B5" s="11"/>
      <c r="C5" s="11"/>
      <c r="D5" s="11"/>
      <c r="E5" s="11"/>
    </row>
    <row r="6" spans="1:14">
      <c r="A6" s="11"/>
      <c r="B6" s="11"/>
      <c r="C6" s="11"/>
      <c r="D6" s="11"/>
      <c r="E6" s="11"/>
    </row>
    <row r="7" spans="1:14">
      <c r="A7" s="11"/>
      <c r="B7" s="11"/>
      <c r="C7" s="11"/>
      <c r="D7" s="11"/>
      <c r="E7" s="11"/>
    </row>
    <row r="8" spans="1:14">
      <c r="A8" s="11"/>
      <c r="B8" s="11"/>
      <c r="C8" s="11"/>
      <c r="D8" s="11"/>
      <c r="E8" s="11"/>
    </row>
    <row r="9" spans="1:14">
      <c r="A9" s="11"/>
      <c r="B9" s="11"/>
      <c r="C9" s="11"/>
      <c r="D9" s="11"/>
      <c r="E9" s="11"/>
    </row>
    <row r="10" spans="1:14">
      <c r="A10" s="27" t="s">
        <v>28</v>
      </c>
      <c r="B10" s="20" t="s">
        <v>48</v>
      </c>
      <c r="C10" s="20"/>
      <c r="E10" s="23" t="s">
        <v>5</v>
      </c>
      <c r="F10" s="24">
        <v>2</v>
      </c>
      <c r="G10" s="22" t="s">
        <v>8</v>
      </c>
    </row>
    <row r="11" spans="1:14" ht="15.75">
      <c r="A11" s="20" t="s">
        <v>0</v>
      </c>
      <c r="B11" s="21">
        <v>30.91</v>
      </c>
      <c r="C11" s="22" t="s">
        <v>3</v>
      </c>
      <c r="E11" s="23" t="s">
        <v>6</v>
      </c>
      <c r="F11" s="24">
        <f>(MAX(D15:D38))</f>
        <v>2.9814891544983939</v>
      </c>
      <c r="G11" s="22" t="s">
        <v>8</v>
      </c>
    </row>
    <row r="13" spans="1:14">
      <c r="A13" s="73" t="s">
        <v>45</v>
      </c>
      <c r="B13" s="73" t="s">
        <v>31</v>
      </c>
      <c r="C13" s="73" t="s">
        <v>32</v>
      </c>
      <c r="D13" s="79" t="s">
        <v>40</v>
      </c>
      <c r="E13" s="73" t="s">
        <v>44</v>
      </c>
      <c r="F13" s="73" t="s">
        <v>43</v>
      </c>
      <c r="G13" s="77" t="s">
        <v>7</v>
      </c>
      <c r="I13" s="75" t="s">
        <v>42</v>
      </c>
      <c r="J13" s="76"/>
      <c r="M13" s="50"/>
      <c r="N13" s="50"/>
    </row>
    <row r="14" spans="1:14">
      <c r="A14" s="74"/>
      <c r="B14" s="74"/>
      <c r="C14" s="74"/>
      <c r="D14" s="80"/>
      <c r="E14" s="74"/>
      <c r="F14" s="74"/>
      <c r="G14" s="78"/>
      <c r="I14" s="22" t="s">
        <v>10</v>
      </c>
      <c r="J14" s="39">
        <v>59</v>
      </c>
      <c r="M14" s="53"/>
      <c r="N14" s="54"/>
    </row>
    <row r="15" spans="1:14">
      <c r="A15" s="31">
        <v>0</v>
      </c>
      <c r="B15" s="31">
        <v>0</v>
      </c>
      <c r="C15" s="32">
        <v>0</v>
      </c>
      <c r="D15" s="32">
        <f t="shared" ref="D15:D38" si="0">C15/($B$11)</f>
        <v>0</v>
      </c>
      <c r="E15" s="31">
        <v>0</v>
      </c>
      <c r="F15" s="31">
        <v>0</v>
      </c>
      <c r="G15" s="33">
        <f t="shared" ref="G15:G38" si="1">D15/$F$10</f>
        <v>0</v>
      </c>
      <c r="I15" s="22" t="s">
        <v>16</v>
      </c>
      <c r="J15" s="22">
        <v>21.31</v>
      </c>
      <c r="M15" s="53"/>
      <c r="N15" s="55"/>
    </row>
    <row r="16" spans="1:14">
      <c r="A16" s="28">
        <f>A15+0.5</f>
        <v>0.5</v>
      </c>
      <c r="B16" s="34">
        <v>65</v>
      </c>
      <c r="C16" s="32">
        <f>(0.00299639*B16+0.03211882)/9.81*1000</f>
        <v>23.127846075433226</v>
      </c>
      <c r="D16" s="32">
        <f t="shared" si="0"/>
        <v>0.74823183679822791</v>
      </c>
      <c r="E16" s="28">
        <v>0.5</v>
      </c>
      <c r="F16" s="34">
        <v>-39</v>
      </c>
      <c r="G16" s="33">
        <f t="shared" si="1"/>
        <v>0.37411591839911396</v>
      </c>
      <c r="I16" s="22" t="s">
        <v>11</v>
      </c>
      <c r="J16" s="22">
        <v>73.44</v>
      </c>
      <c r="M16" s="53"/>
      <c r="N16" s="53"/>
    </row>
    <row r="17" spans="1:20">
      <c r="A17" s="28">
        <f t="shared" ref="A17:A38" si="2">A16+0.5</f>
        <v>1</v>
      </c>
      <c r="B17" s="34">
        <v>125</v>
      </c>
      <c r="C17" s="32">
        <f t="shared" ref="C17:C38" si="3">(0.00299639*B17+0.03211882)/9.81*1000</f>
        <v>41.454390417940871</v>
      </c>
      <c r="D17" s="32">
        <f t="shared" si="0"/>
        <v>1.34113200963898</v>
      </c>
      <c r="E17" s="28">
        <f>E16+0.5</f>
        <v>1</v>
      </c>
      <c r="F17" s="34">
        <v>-62</v>
      </c>
      <c r="G17" s="33">
        <f t="shared" si="1"/>
        <v>0.67056600481949002</v>
      </c>
      <c r="I17" s="22" t="s">
        <v>12</v>
      </c>
      <c r="J17" s="22">
        <v>67.45</v>
      </c>
      <c r="M17" s="53"/>
      <c r="N17" s="55"/>
    </row>
    <row r="18" spans="1:20">
      <c r="A18" s="28">
        <f t="shared" si="2"/>
        <v>1.5</v>
      </c>
      <c r="B18" s="34">
        <v>190</v>
      </c>
      <c r="C18" s="32">
        <f t="shared" si="3"/>
        <v>61.308146788990818</v>
      </c>
      <c r="D18" s="32">
        <f t="shared" si="0"/>
        <v>1.9834405302164613</v>
      </c>
      <c r="E18" s="28">
        <f>E17+0.5</f>
        <v>1.5</v>
      </c>
      <c r="F18" s="34">
        <v>-82</v>
      </c>
      <c r="G18" s="33">
        <f t="shared" si="1"/>
        <v>0.99172026510823064</v>
      </c>
      <c r="I18" s="22" t="s">
        <v>13</v>
      </c>
      <c r="J18" s="37">
        <f>J16-J17</f>
        <v>5.9899999999999949</v>
      </c>
      <c r="M18" s="53"/>
      <c r="N18" s="56"/>
    </row>
    <row r="19" spans="1:20">
      <c r="A19" s="28">
        <f t="shared" si="2"/>
        <v>2</v>
      </c>
      <c r="B19" s="34">
        <v>236</v>
      </c>
      <c r="C19" s="32">
        <f t="shared" si="3"/>
        <v>75.358497451580021</v>
      </c>
      <c r="D19" s="32">
        <f t="shared" si="0"/>
        <v>2.4379973293943715</v>
      </c>
      <c r="E19" s="28">
        <f t="shared" ref="E19:E38" si="4">E18+0.5</f>
        <v>2</v>
      </c>
      <c r="F19" s="34">
        <v>-88</v>
      </c>
      <c r="G19" s="33">
        <f t="shared" si="1"/>
        <v>1.2189986646971858</v>
      </c>
      <c r="I19" s="38" t="s">
        <v>14</v>
      </c>
      <c r="J19" s="39">
        <f>J17-J15</f>
        <v>46.14</v>
      </c>
      <c r="M19" s="57"/>
      <c r="N19" s="58"/>
    </row>
    <row r="20" spans="1:20">
      <c r="A20" s="28">
        <f t="shared" si="2"/>
        <v>2.5</v>
      </c>
      <c r="B20" s="34">
        <v>272</v>
      </c>
      <c r="C20" s="32">
        <f t="shared" si="3"/>
        <v>86.3544240570846</v>
      </c>
      <c r="D20" s="32">
        <f t="shared" si="0"/>
        <v>2.7937374330988223</v>
      </c>
      <c r="E20" s="28">
        <f t="shared" si="4"/>
        <v>2.5</v>
      </c>
      <c r="F20" s="34">
        <v>-88</v>
      </c>
      <c r="G20" s="33">
        <f t="shared" si="1"/>
        <v>1.3968687165494111</v>
      </c>
      <c r="I20" s="38" t="s">
        <v>15</v>
      </c>
      <c r="J20" s="37">
        <f>(J18/J19)*100</f>
        <v>12.982228001733843</v>
      </c>
      <c r="M20" s="57"/>
      <c r="N20" s="56"/>
    </row>
    <row r="21" spans="1:20">
      <c r="A21" s="28">
        <f t="shared" si="2"/>
        <v>3</v>
      </c>
      <c r="B21" s="34">
        <v>291</v>
      </c>
      <c r="C21" s="32">
        <f t="shared" si="3"/>
        <v>92.157829765545358</v>
      </c>
      <c r="D21" s="32">
        <f t="shared" si="0"/>
        <v>2.9814891544983939</v>
      </c>
      <c r="E21" s="28">
        <f t="shared" si="4"/>
        <v>3</v>
      </c>
      <c r="F21" s="34">
        <v>-72</v>
      </c>
      <c r="G21" s="33">
        <f t="shared" si="1"/>
        <v>1.490744577249197</v>
      </c>
      <c r="K21" s="1"/>
      <c r="L21" s="1"/>
      <c r="M21" s="2"/>
      <c r="N21" s="1"/>
    </row>
    <row r="22" spans="1:20">
      <c r="A22" s="28">
        <f t="shared" si="2"/>
        <v>3.5</v>
      </c>
      <c r="B22" s="34">
        <v>291</v>
      </c>
      <c r="C22" s="32">
        <f t="shared" si="3"/>
        <v>92.157829765545358</v>
      </c>
      <c r="D22" s="32">
        <f t="shared" si="0"/>
        <v>2.9814891544983939</v>
      </c>
      <c r="E22" s="28">
        <f t="shared" si="4"/>
        <v>3.5</v>
      </c>
      <c r="F22" s="34">
        <v>-48</v>
      </c>
      <c r="G22" s="33">
        <f t="shared" si="1"/>
        <v>1.490744577249197</v>
      </c>
    </row>
    <row r="23" spans="1:20">
      <c r="A23" s="28">
        <f t="shared" si="2"/>
        <v>4</v>
      </c>
      <c r="B23" s="34">
        <v>290</v>
      </c>
      <c r="C23" s="32">
        <f t="shared" si="3"/>
        <v>91.852387359836897</v>
      </c>
      <c r="D23" s="32">
        <f t="shared" si="0"/>
        <v>2.9716074849510479</v>
      </c>
      <c r="E23" s="28">
        <f t="shared" si="4"/>
        <v>4</v>
      </c>
      <c r="F23" s="34">
        <v>-16</v>
      </c>
      <c r="G23" s="33">
        <f t="shared" si="1"/>
        <v>1.4858037424755239</v>
      </c>
      <c r="O23" s="1"/>
      <c r="P23" s="1"/>
      <c r="Q23" s="1"/>
      <c r="R23" s="1"/>
      <c r="S23" s="1"/>
    </row>
    <row r="24" spans="1:20">
      <c r="A24" s="28">
        <f t="shared" si="2"/>
        <v>4.5</v>
      </c>
      <c r="B24" s="34">
        <v>287</v>
      </c>
      <c r="C24" s="32">
        <f t="shared" si="3"/>
        <v>90.936060142711511</v>
      </c>
      <c r="D24" s="32">
        <f t="shared" si="0"/>
        <v>2.9419624763090102</v>
      </c>
      <c r="E24" s="28">
        <f t="shared" si="4"/>
        <v>4.5</v>
      </c>
      <c r="F24" s="34">
        <v>32</v>
      </c>
      <c r="G24" s="33">
        <f t="shared" si="1"/>
        <v>1.4709812381545051</v>
      </c>
      <c r="H24" s="2"/>
      <c r="I24" s="38" t="s">
        <v>18</v>
      </c>
      <c r="J24" s="45">
        <v>280.39</v>
      </c>
      <c r="O24" s="1"/>
      <c r="P24" s="1"/>
      <c r="Q24" s="1"/>
      <c r="R24" s="1"/>
    </row>
    <row r="25" spans="1:20">
      <c r="A25" s="28">
        <f t="shared" si="2"/>
        <v>5</v>
      </c>
      <c r="B25" s="34">
        <v>255</v>
      </c>
      <c r="C25" s="32">
        <f t="shared" si="3"/>
        <v>81.161903160040765</v>
      </c>
      <c r="D25" s="32">
        <f t="shared" si="0"/>
        <v>2.6257490507939427</v>
      </c>
      <c r="E25" s="28">
        <f t="shared" si="4"/>
        <v>5</v>
      </c>
      <c r="F25" s="34">
        <v>120</v>
      </c>
      <c r="G25" s="33">
        <f t="shared" si="1"/>
        <v>1.3128745253969714</v>
      </c>
      <c r="H25" s="2"/>
      <c r="I25" s="38" t="s">
        <v>19</v>
      </c>
      <c r="J25" s="45">
        <v>146.59</v>
      </c>
      <c r="O25" s="1"/>
      <c r="P25" s="1"/>
      <c r="Q25" s="1"/>
      <c r="R25" s="1"/>
    </row>
    <row r="26" spans="1:20">
      <c r="A26" s="28">
        <f t="shared" si="2"/>
        <v>5.5</v>
      </c>
      <c r="B26" s="34">
        <v>220</v>
      </c>
      <c r="C26" s="32">
        <f t="shared" si="3"/>
        <v>70.471418960244648</v>
      </c>
      <c r="D26" s="32">
        <f t="shared" si="0"/>
        <v>2.2798906166368376</v>
      </c>
      <c r="E26" s="28">
        <f t="shared" si="4"/>
        <v>5.5</v>
      </c>
      <c r="F26" s="34">
        <v>202</v>
      </c>
      <c r="G26" s="33">
        <f t="shared" si="1"/>
        <v>1.1399453083184188</v>
      </c>
      <c r="H26" s="2"/>
      <c r="I26" s="38" t="s">
        <v>20</v>
      </c>
      <c r="J26" s="41">
        <f>J24-J25</f>
        <v>133.79999999999998</v>
      </c>
      <c r="O26" s="1"/>
      <c r="P26" s="1"/>
      <c r="Q26" s="1"/>
      <c r="R26" s="1"/>
    </row>
    <row r="27" spans="1:20">
      <c r="A27" s="28">
        <f t="shared" si="2"/>
        <v>6</v>
      </c>
      <c r="B27" s="34">
        <v>202</v>
      </c>
      <c r="C27" s="32">
        <f t="shared" si="3"/>
        <v>64.973455657492352</v>
      </c>
      <c r="D27" s="32">
        <f t="shared" si="0"/>
        <v>2.102020564784612</v>
      </c>
      <c r="E27" s="28">
        <f t="shared" si="4"/>
        <v>6</v>
      </c>
      <c r="F27" s="34">
        <v>264</v>
      </c>
      <c r="G27" s="33">
        <f t="shared" si="1"/>
        <v>1.051010282392306</v>
      </c>
      <c r="I27" s="38" t="s">
        <v>17</v>
      </c>
      <c r="J27" s="37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8">
        <f t="shared" si="2"/>
        <v>6.5</v>
      </c>
      <c r="B28" s="34">
        <v>192</v>
      </c>
      <c r="C28" s="32">
        <f t="shared" si="3"/>
        <v>61.919031600407735</v>
      </c>
      <c r="D28" s="32">
        <f t="shared" si="0"/>
        <v>2.0032038693111529</v>
      </c>
      <c r="E28" s="28">
        <f t="shared" si="4"/>
        <v>6.5</v>
      </c>
      <c r="F28" s="34">
        <v>314</v>
      </c>
      <c r="G28" s="33">
        <f t="shared" si="1"/>
        <v>1.0016019346555765</v>
      </c>
      <c r="I28" s="38" t="s">
        <v>24</v>
      </c>
      <c r="J28" s="37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8">
        <f t="shared" si="2"/>
        <v>7</v>
      </c>
      <c r="B29" s="34">
        <v>186</v>
      </c>
      <c r="C29" s="32">
        <f t="shared" si="3"/>
        <v>60.086377166156979</v>
      </c>
      <c r="D29" s="32">
        <f t="shared" si="0"/>
        <v>1.943913852027078</v>
      </c>
      <c r="E29" s="28">
        <f t="shared" si="4"/>
        <v>7</v>
      </c>
      <c r="F29" s="34">
        <v>370</v>
      </c>
      <c r="G29" s="33">
        <f t="shared" si="1"/>
        <v>0.971956926013539</v>
      </c>
      <c r="I29" s="38" t="s">
        <v>21</v>
      </c>
      <c r="J29" s="37">
        <f>J20</f>
        <v>12.982228001733843</v>
      </c>
      <c r="K29" s="5"/>
      <c r="R29" s="1"/>
      <c r="S29" s="1"/>
      <c r="T29" s="1"/>
    </row>
    <row r="30" spans="1:20">
      <c r="A30" s="28">
        <f t="shared" si="2"/>
        <v>7.5</v>
      </c>
      <c r="B30" s="34">
        <v>177</v>
      </c>
      <c r="C30" s="32">
        <f t="shared" si="3"/>
        <v>57.337395514780837</v>
      </c>
      <c r="D30" s="33">
        <f t="shared" si="0"/>
        <v>1.8549788261009652</v>
      </c>
      <c r="E30" s="28">
        <f t="shared" si="4"/>
        <v>7.5</v>
      </c>
      <c r="F30" s="34">
        <v>416</v>
      </c>
      <c r="G30" s="33">
        <f t="shared" si="1"/>
        <v>0.9274894130504826</v>
      </c>
      <c r="I30" s="38" t="s">
        <v>25</v>
      </c>
      <c r="J30" s="37">
        <f>J26/J28</f>
        <v>2.2085184769475568</v>
      </c>
      <c r="K30" s="5"/>
      <c r="R30" s="1"/>
      <c r="S30" s="1"/>
      <c r="T30" s="1"/>
    </row>
    <row r="31" spans="1:20">
      <c r="A31" s="28">
        <f t="shared" si="2"/>
        <v>8</v>
      </c>
      <c r="B31" s="34">
        <v>171</v>
      </c>
      <c r="C31" s="32">
        <f t="shared" si="3"/>
        <v>55.50474108053006</v>
      </c>
      <c r="D31" s="33">
        <f t="shared" si="0"/>
        <v>1.7956888088168896</v>
      </c>
      <c r="E31" s="28">
        <f t="shared" si="4"/>
        <v>8</v>
      </c>
      <c r="F31" s="34">
        <v>464</v>
      </c>
      <c r="G31" s="33">
        <f t="shared" si="1"/>
        <v>0.89784440440844482</v>
      </c>
      <c r="I31" s="38" t="s">
        <v>26</v>
      </c>
      <c r="J31" s="37">
        <f>J30/(1+J29/100)</f>
        <v>1.9547485617947491</v>
      </c>
      <c r="K31" s="5"/>
      <c r="R31" s="1"/>
      <c r="S31" s="1"/>
      <c r="T31" s="1"/>
    </row>
    <row r="32" spans="1:20">
      <c r="A32" s="28">
        <f t="shared" si="2"/>
        <v>8.5</v>
      </c>
      <c r="B32" s="34">
        <v>167</v>
      </c>
      <c r="C32" s="32">
        <f t="shared" si="3"/>
        <v>54.28297145769622</v>
      </c>
      <c r="D32" s="33">
        <f t="shared" si="0"/>
        <v>1.7561621306275064</v>
      </c>
      <c r="E32" s="28">
        <f t="shared" si="4"/>
        <v>8.5</v>
      </c>
      <c r="F32" s="34">
        <v>506</v>
      </c>
      <c r="G32" s="33">
        <f t="shared" si="1"/>
        <v>0.87808106531375318</v>
      </c>
      <c r="I32" s="2"/>
      <c r="J32" s="5"/>
      <c r="K32" s="5"/>
      <c r="R32" s="1"/>
      <c r="S32" s="1"/>
      <c r="T32" s="1"/>
    </row>
    <row r="33" spans="1:20">
      <c r="A33" s="28">
        <f t="shared" si="2"/>
        <v>9</v>
      </c>
      <c r="B33" s="34">
        <v>163</v>
      </c>
      <c r="C33" s="32">
        <f t="shared" si="3"/>
        <v>53.061201834862381</v>
      </c>
      <c r="D33" s="33">
        <f t="shared" si="0"/>
        <v>1.7166354524381229</v>
      </c>
      <c r="E33" s="28">
        <f t="shared" si="4"/>
        <v>9</v>
      </c>
      <c r="F33" s="34">
        <v>542</v>
      </c>
      <c r="G33" s="33">
        <f t="shared" si="1"/>
        <v>0.85831772621906144</v>
      </c>
      <c r="I33" s="2"/>
      <c r="J33" s="5"/>
      <c r="K33" s="5"/>
      <c r="R33" s="1"/>
      <c r="S33" s="1"/>
      <c r="T33" s="1"/>
    </row>
    <row r="34" spans="1:20">
      <c r="A34" s="28">
        <f t="shared" si="2"/>
        <v>9.5</v>
      </c>
      <c r="B34" s="34">
        <v>159</v>
      </c>
      <c r="C34" s="32">
        <f t="shared" si="3"/>
        <v>51.839432212028534</v>
      </c>
      <c r="D34" s="33">
        <f t="shared" si="0"/>
        <v>1.6771087742487394</v>
      </c>
      <c r="E34" s="28">
        <f t="shared" si="4"/>
        <v>9.5</v>
      </c>
      <c r="F34" s="34">
        <v>582</v>
      </c>
      <c r="G34" s="33">
        <f t="shared" si="1"/>
        <v>0.83855438712436969</v>
      </c>
      <c r="I34" s="2"/>
      <c r="J34" s="5"/>
      <c r="K34" s="5"/>
      <c r="R34" s="1"/>
      <c r="S34" s="1"/>
      <c r="T34" s="1"/>
    </row>
    <row r="35" spans="1:20">
      <c r="A35" s="28">
        <f t="shared" si="2"/>
        <v>10</v>
      </c>
      <c r="B35" s="34">
        <v>154</v>
      </c>
      <c r="C35" s="32">
        <f t="shared" si="3"/>
        <v>50.312220183486232</v>
      </c>
      <c r="D35" s="33">
        <f t="shared" si="0"/>
        <v>1.6277004265120101</v>
      </c>
      <c r="E35" s="28">
        <f t="shared" si="4"/>
        <v>10</v>
      </c>
      <c r="F35" s="34">
        <v>618</v>
      </c>
      <c r="G35" s="33">
        <f t="shared" si="1"/>
        <v>0.81385021325600504</v>
      </c>
      <c r="I35" s="2"/>
      <c r="J35" s="5"/>
      <c r="K35" s="5"/>
      <c r="R35" s="1"/>
      <c r="S35" s="1"/>
      <c r="T35" s="1"/>
    </row>
    <row r="36" spans="1:20">
      <c r="A36" s="28">
        <f t="shared" si="2"/>
        <v>10.5</v>
      </c>
      <c r="B36" s="34">
        <v>147</v>
      </c>
      <c r="C36" s="32">
        <f t="shared" si="3"/>
        <v>48.174123343527015</v>
      </c>
      <c r="D36" s="33">
        <f t="shared" si="0"/>
        <v>1.5585287396805894</v>
      </c>
      <c r="E36" s="28">
        <f t="shared" si="4"/>
        <v>10.5</v>
      </c>
      <c r="F36" s="34">
        <v>650</v>
      </c>
      <c r="G36" s="33">
        <f t="shared" si="1"/>
        <v>0.77926436984029468</v>
      </c>
      <c r="I36" s="2"/>
      <c r="J36" s="5"/>
      <c r="K36" s="5"/>
      <c r="R36" s="1"/>
      <c r="S36" s="1"/>
      <c r="T36" s="1"/>
    </row>
    <row r="37" spans="1:20">
      <c r="A37" s="28">
        <f t="shared" si="2"/>
        <v>11</v>
      </c>
      <c r="B37" s="34">
        <v>142</v>
      </c>
      <c r="C37" s="32">
        <f t="shared" si="3"/>
        <v>46.646911314984706</v>
      </c>
      <c r="D37" s="33">
        <f t="shared" si="0"/>
        <v>1.5091203919438598</v>
      </c>
      <c r="E37" s="28">
        <f t="shared" si="4"/>
        <v>11</v>
      </c>
      <c r="F37" s="34">
        <v>690</v>
      </c>
      <c r="G37" s="33">
        <f t="shared" si="1"/>
        <v>0.75456019597192991</v>
      </c>
      <c r="I37" s="2"/>
      <c r="J37" s="5"/>
      <c r="K37" s="5"/>
      <c r="R37" s="1"/>
      <c r="S37" s="1"/>
      <c r="T37" s="1"/>
    </row>
    <row r="38" spans="1:20">
      <c r="A38" s="28">
        <f t="shared" si="2"/>
        <v>11.5</v>
      </c>
      <c r="B38" s="34">
        <v>140</v>
      </c>
      <c r="C38" s="32">
        <f t="shared" si="3"/>
        <v>46.036026503567783</v>
      </c>
      <c r="D38" s="33">
        <f t="shared" si="0"/>
        <v>1.489357052849168</v>
      </c>
      <c r="E38" s="28">
        <f t="shared" si="4"/>
        <v>11.5</v>
      </c>
      <c r="F38" s="34">
        <v>720</v>
      </c>
      <c r="G38" s="33">
        <f t="shared" si="1"/>
        <v>0.74467852642458399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/>
      <c r="B39" s="46"/>
      <c r="C39" s="47"/>
      <c r="D39" s="48"/>
      <c r="E39" s="29"/>
      <c r="F39" s="49"/>
      <c r="G39" s="4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/>
      <c r="B40" s="46"/>
      <c r="C40" s="47"/>
      <c r="D40" s="48"/>
      <c r="E40" s="29"/>
      <c r="F40" s="49"/>
      <c r="G40" s="48"/>
    </row>
    <row r="41" spans="1:20">
      <c r="A41" s="29"/>
      <c r="B41" s="46"/>
      <c r="C41" s="47"/>
      <c r="D41" s="48"/>
      <c r="E41" s="29"/>
      <c r="F41" s="49"/>
      <c r="G41" s="48"/>
    </row>
    <row r="42" spans="1:20">
      <c r="A42" s="29"/>
      <c r="B42" s="46"/>
      <c r="C42" s="47"/>
      <c r="D42" s="48"/>
      <c r="E42" s="29"/>
      <c r="F42" s="49"/>
      <c r="G42" s="48"/>
    </row>
    <row r="43" spans="1:20">
      <c r="A43" s="29"/>
      <c r="B43" s="46"/>
      <c r="C43" s="47"/>
      <c r="D43" s="48"/>
      <c r="E43" s="29"/>
      <c r="F43" s="49"/>
      <c r="G43" s="48"/>
    </row>
    <row r="44" spans="1:20">
      <c r="A44" s="29"/>
      <c r="B44" s="46"/>
      <c r="C44" s="47"/>
      <c r="D44" s="48"/>
      <c r="E44" s="29"/>
      <c r="F44" s="49"/>
      <c r="G44" s="48"/>
    </row>
    <row r="79" spans="1:10">
      <c r="A79" s="52"/>
      <c r="B79" s="52"/>
      <c r="C79" s="52"/>
      <c r="D79" s="52"/>
      <c r="E79" s="52"/>
      <c r="F79" s="52"/>
      <c r="G79" s="52"/>
      <c r="H79" s="52"/>
      <c r="I79" s="52"/>
      <c r="J79" s="52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M12" sqref="M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0" customWidth="1"/>
    <col min="5" max="5" width="15.85546875" customWidth="1"/>
    <col min="6" max="6" width="18.71093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1"/>
      <c r="B1" s="12"/>
      <c r="C1" s="12"/>
      <c r="D1" s="12"/>
      <c r="E1" s="12"/>
      <c r="G1"/>
    </row>
    <row r="2" spans="1:11">
      <c r="A2" s="18"/>
      <c r="B2" s="11"/>
      <c r="C2" s="11"/>
      <c r="D2" s="11"/>
      <c r="E2" s="11"/>
      <c r="G2"/>
    </row>
    <row r="3" spans="1:11">
      <c r="A3" s="11"/>
      <c r="B3" s="11"/>
      <c r="C3" s="11"/>
      <c r="D3" s="11"/>
      <c r="E3" s="11"/>
      <c r="G3"/>
    </row>
    <row r="4" spans="1:11">
      <c r="A4" s="11"/>
      <c r="B4" s="11"/>
      <c r="C4" s="11"/>
      <c r="D4" s="11"/>
      <c r="E4" s="11"/>
      <c r="G4"/>
    </row>
    <row r="5" spans="1:11">
      <c r="A5" s="11"/>
      <c r="B5" s="11"/>
      <c r="C5" s="11"/>
      <c r="D5" s="11"/>
      <c r="E5" s="11"/>
      <c r="G5"/>
    </row>
    <row r="6" spans="1:11">
      <c r="A6" s="11"/>
      <c r="B6" s="11"/>
      <c r="C6" s="11"/>
      <c r="D6" s="11"/>
      <c r="E6" s="11"/>
      <c r="G6"/>
    </row>
    <row r="7" spans="1:11">
      <c r="A7" s="11"/>
      <c r="B7" s="11"/>
      <c r="C7" s="11"/>
      <c r="D7" s="11"/>
      <c r="E7" s="11"/>
      <c r="G7"/>
      <c r="K7" t="s">
        <v>23</v>
      </c>
    </row>
    <row r="8" spans="1:11">
      <c r="A8" s="11"/>
      <c r="B8" s="11"/>
      <c r="C8" s="11"/>
      <c r="D8" s="11"/>
      <c r="E8" s="11"/>
      <c r="G8"/>
    </row>
    <row r="9" spans="1:11">
      <c r="A9" s="71" t="s">
        <v>1</v>
      </c>
      <c r="B9" s="71" t="s">
        <v>21</v>
      </c>
      <c r="C9" s="71" t="s">
        <v>46</v>
      </c>
      <c r="D9" s="69" t="s">
        <v>49</v>
      </c>
      <c r="E9" s="69" t="s">
        <v>50</v>
      </c>
      <c r="F9" s="69" t="s">
        <v>51</v>
      </c>
      <c r="G9" s="69" t="s">
        <v>52</v>
      </c>
    </row>
    <row r="10" spans="1:11">
      <c r="A10" s="71"/>
      <c r="B10" s="71"/>
      <c r="C10" s="71"/>
      <c r="D10" s="71"/>
      <c r="E10" s="71"/>
      <c r="F10" s="71"/>
      <c r="G10" s="71"/>
    </row>
    <row r="11" spans="1:11">
      <c r="A11" s="31">
        <v>1</v>
      </c>
      <c r="B11" s="59">
        <f>Punto1!J30</f>
        <v>13.205438629167448</v>
      </c>
      <c r="C11" s="31">
        <f>Punto1!B12</f>
        <v>30.91</v>
      </c>
      <c r="D11" s="59">
        <f>Punto1!J31</f>
        <v>2.195787605040274</v>
      </c>
      <c r="E11" s="59">
        <f>Punto1!J32</f>
        <v>1.939648511263776</v>
      </c>
      <c r="F11" s="59">
        <f>Punto1!F11</f>
        <v>0.5</v>
      </c>
      <c r="G11" s="32">
        <f>Punto1!F12</f>
        <v>2.0328488779531906</v>
      </c>
    </row>
    <row r="12" spans="1:11">
      <c r="A12" s="31">
        <v>2</v>
      </c>
      <c r="B12" s="59">
        <f>Punto2!J29</f>
        <v>12.830264211369085</v>
      </c>
      <c r="C12" s="31">
        <f>Punto2!B12</f>
        <v>30.91</v>
      </c>
      <c r="D12" s="59">
        <f>Punto2!J30</f>
        <v>2.2238757683597545</v>
      </c>
      <c r="E12" s="59">
        <f>Punto2!J31</f>
        <v>1.9709922545193073</v>
      </c>
      <c r="F12" s="28">
        <f>Punto2!F11</f>
        <v>1</v>
      </c>
      <c r="G12" s="32">
        <f>Punto2!F12</f>
        <v>2.6949207376253632</v>
      </c>
    </row>
    <row r="13" spans="1:11">
      <c r="A13" s="31">
        <v>3</v>
      </c>
      <c r="B13" s="59">
        <f>Punto3!J29</f>
        <v>12.982228001733843</v>
      </c>
      <c r="C13" s="31">
        <f>Punto3!B11</f>
        <v>30.91</v>
      </c>
      <c r="D13" s="59">
        <f>Punto3!J30</f>
        <v>2.2085184769475568</v>
      </c>
      <c r="E13" s="59">
        <f>Punto3!J31</f>
        <v>1.9547485617947491</v>
      </c>
      <c r="F13" s="28">
        <f>Punto3!F10</f>
        <v>2</v>
      </c>
      <c r="G13" s="32">
        <f>Punto3!F11</f>
        <v>2.9814891544983939</v>
      </c>
    </row>
    <row r="14" spans="1:11">
      <c r="A14" s="11"/>
      <c r="B14" s="11"/>
      <c r="C14" s="11"/>
      <c r="D14" s="11"/>
      <c r="E14" s="11"/>
      <c r="F14" s="11"/>
    </row>
    <row r="16" spans="1:11" ht="15.75">
      <c r="A16" s="65"/>
      <c r="B16" s="65"/>
      <c r="C16" s="65"/>
      <c r="D16" s="65"/>
      <c r="E16" s="65"/>
      <c r="F16" s="65"/>
      <c r="G16" s="65"/>
      <c r="H16" s="63" t="s">
        <v>47</v>
      </c>
      <c r="I16" s="60">
        <f>ATAN(0.583)*180/PI()</f>
        <v>30.242185368657942</v>
      </c>
      <c r="J16" s="61" t="s">
        <v>2</v>
      </c>
    </row>
    <row r="17" spans="1:12" ht="14.25">
      <c r="H17" s="64" t="s">
        <v>4</v>
      </c>
      <c r="I17" s="66">
        <f>I19</f>
        <v>1.8895999999999999</v>
      </c>
      <c r="J17" s="62" t="s">
        <v>9</v>
      </c>
    </row>
    <row r="19" spans="1:12">
      <c r="H19" s="81">
        <v>0</v>
      </c>
      <c r="I19" s="82">
        <v>1.8895999999999999</v>
      </c>
    </row>
    <row r="20" spans="1:12">
      <c r="H20" s="81">
        <f t="shared" ref="H20:I22" si="0">F11</f>
        <v>0.5</v>
      </c>
      <c r="I20" s="82">
        <f t="shared" si="0"/>
        <v>2.0328488779531906</v>
      </c>
    </row>
    <row r="21" spans="1:12">
      <c r="H21" s="81">
        <f t="shared" si="0"/>
        <v>1</v>
      </c>
      <c r="I21" s="82">
        <f t="shared" si="0"/>
        <v>2.6949207376253632</v>
      </c>
    </row>
    <row r="22" spans="1:12">
      <c r="H22" s="81">
        <f t="shared" si="0"/>
        <v>2</v>
      </c>
      <c r="I22" s="82">
        <f t="shared" si="0"/>
        <v>2.9814891544983939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1" customFormat="1">
      <c r="A49" s="51"/>
      <c r="B49" s="51"/>
      <c r="C49" s="51"/>
      <c r="D49" s="51"/>
      <c r="E49" s="51"/>
      <c r="F49" s="51"/>
      <c r="G49" s="51"/>
      <c r="H49" s="51"/>
      <c r="I49" s="51"/>
      <c r="J49" s="19"/>
    </row>
    <row r="50" spans="1:10">
      <c r="A50" s="13"/>
      <c r="B50" s="13"/>
      <c r="C50" s="13"/>
      <c r="D50" s="13"/>
      <c r="E50" s="13"/>
      <c r="F50" s="13"/>
      <c r="G50" s="14"/>
      <c r="H50" s="13"/>
      <c r="I50" s="13"/>
      <c r="J50" s="11"/>
    </row>
    <row r="51" spans="1:10">
      <c r="A51" s="13"/>
      <c r="B51" s="13"/>
      <c r="C51" s="13"/>
      <c r="D51" s="13"/>
      <c r="E51" s="13"/>
      <c r="F51" s="13"/>
      <c r="G51" s="14"/>
      <c r="H51" s="13"/>
      <c r="I51" s="13"/>
      <c r="J51" s="11"/>
    </row>
    <row r="52" spans="1:10">
      <c r="A52" s="13"/>
      <c r="B52" s="13"/>
      <c r="C52" s="13"/>
      <c r="D52" s="13"/>
      <c r="E52" s="13"/>
      <c r="F52" s="13"/>
      <c r="G52" s="14"/>
      <c r="H52" s="13"/>
      <c r="I52" s="13"/>
      <c r="J52" s="11"/>
    </row>
    <row r="53" spans="1:10">
      <c r="A53" s="13"/>
      <c r="B53" s="13"/>
      <c r="C53" s="13"/>
      <c r="D53" s="13"/>
      <c r="E53" s="13"/>
      <c r="F53" s="13"/>
      <c r="G53" s="14"/>
      <c r="H53" s="13"/>
      <c r="I53" s="13"/>
      <c r="J53" s="11"/>
    </row>
    <row r="54" spans="1:10">
      <c r="A54" s="13"/>
      <c r="B54" s="13"/>
      <c r="C54" s="13"/>
      <c r="D54" s="13"/>
      <c r="E54" s="13"/>
      <c r="F54" s="13"/>
      <c r="G54" s="14"/>
      <c r="H54" s="13"/>
      <c r="I54" s="13"/>
      <c r="J54" s="11"/>
    </row>
    <row r="55" spans="1:10">
      <c r="A55" s="13"/>
      <c r="B55" s="15"/>
      <c r="C55" s="15"/>
      <c r="D55" s="15"/>
      <c r="E55" s="15"/>
      <c r="F55" s="15"/>
      <c r="G55" s="16"/>
      <c r="H55" s="15"/>
      <c r="I55" s="15"/>
    </row>
    <row r="56" spans="1:10">
      <c r="A56" s="13"/>
      <c r="B56" s="15"/>
      <c r="C56" s="15"/>
      <c r="D56" s="15"/>
      <c r="E56" s="15"/>
      <c r="F56" s="15"/>
      <c r="G56" s="16"/>
      <c r="H56" s="15"/>
      <c r="I56" s="15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Wz</cp:lastModifiedBy>
  <cp:lastPrinted>2009-09-24T14:56:44Z</cp:lastPrinted>
  <dcterms:created xsi:type="dcterms:W3CDTF">1999-06-14T22:17:02Z</dcterms:created>
  <dcterms:modified xsi:type="dcterms:W3CDTF">2010-11-23T18:07:36Z</dcterms:modified>
</cp:coreProperties>
</file>